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<sst xmlns="http://schemas.openxmlformats.org/spreadsheetml/2006/main" count="114" uniqueCount="74">
  <si>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</si>
  <si>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</si>
  <si>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</si>
  <si>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Slovan Rosice</t>
  </si>
  <si>
    <t>Datum:  </t>
  </si>
  <si>
    <t>13.4.2024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</si>
  <si>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</si>
  <si>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</si>
  <si>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</si>
  <si>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</si>
  <si>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</si>
  <si>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</si>
  <si>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</si>
  <si>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</si>
  <si>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</si>
  <si>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</si>
  <si>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</si>
  <si>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</si>
  <si>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</si>
  <si>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</si>
  <si>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</si>
  <si>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Abrahám</t>
  </si>
  <si>
    <t>Adam</t>
  </si>
  <si>
    <t>Radim</t>
  </si>
  <si>
    <t>Axman</t>
  </si>
  <si>
    <t>Kolařík</t>
  </si>
  <si>
    <t>Jiří</t>
  </si>
  <si>
    <t>Jindřich</t>
  </si>
  <si>
    <t>Fabík</t>
  </si>
  <si>
    <t>Ivaniš</t>
  </si>
  <si>
    <t>Ivo</t>
  </si>
  <si>
    <t>Karel</t>
  </si>
  <si>
    <t>Ondroušek</t>
  </si>
  <si>
    <t>Fojtík</t>
  </si>
  <si>
    <t>Kamil</t>
  </si>
  <si>
    <t>Bronislav</t>
  </si>
  <si>
    <t>Hrdlička</t>
  </si>
  <si>
    <t>Matlach</t>
  </si>
  <si>
    <t>Michal</t>
  </si>
  <si>
    <t>David</t>
  </si>
  <si>
    <t>Vobořil</t>
  </si>
  <si>
    <t>Matějíček</t>
  </si>
  <si>
    <t>Leoš</t>
  </si>
  <si>
    <t>Lubomír</t>
  </si>
  <si>
    <t>Celkový výkon družstva  </t>
  </si>
  <si>
    <t>Vedoucí družstva         Jméno:</t>
  </si>
  <si>
    <t>Adam Palko</t>
  </si>
  <si>
    <t>Bodový zisk</t>
  </si>
  <si>
    <t>Radim Abrahám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</si>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</sst>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57</v>
      </c>
      <c r="F8" s="12">
        <v>1</v>
      </c>
      <c r="G8" s="13">
        <f>IF(AND(ISBLANK(D8),ISBLANK(E8)),"",D8+E8)</f>
        <v>154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77</v>
      </c>
      <c r="O8" s="12">
        <v>90</v>
      </c>
      <c r="P8" s="12">
        <v>0</v>
      </c>
      <c r="Q8" s="13">
        <f>IF(AND(ISBLANK(N8),ISBLANK(O8)),"",N8+O8)</f>
        <v>167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111</v>
      </c>
      <c r="O9" s="18">
        <v>62</v>
      </c>
      <c r="P9" s="18">
        <v>1</v>
      </c>
      <c r="Q9" s="19">
        <f>IF(AND(ISBLANK(N9),ISBLANK(O9)),"",N9+O9)</f>
        <v>173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50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63</v>
      </c>
      <c r="P10" s="18">
        <v>0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35</v>
      </c>
      <c r="F11" s="23">
        <v>2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61</v>
      </c>
      <c r="P11" s="23">
        <v>1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186</v>
      </c>
      <c r="F12" s="28">
        <f>IF(ISNUMBER($G12),SUM(F8:F11),"")</f>
        <v>4</v>
      </c>
      <c r="G12" s="29">
        <f>IF(SUM($G8:$G11)+SUM($Q8:$Q11)&gt;0,SUM(G8:G11),"")</f>
        <v>573</v>
      </c>
      <c r="H12" s="27">
        <f>IF(ISNUMBER($G12),SUM(H8:H11),"")</f>
        <v>1</v>
      </c>
      <c r="I12" s="99"/>
      <c r="K12" s="96">
        <v>12915</v>
      </c>
      <c r="L12" s="97"/>
      <c r="M12" s="26" t="s">
        <v>17</v>
      </c>
      <c r="N12" s="27">
        <f>IF(ISNUMBER($G12),SUM(N8:N11),"")</f>
        <v>367</v>
      </c>
      <c r="O12" s="28">
        <f>IF(ISNUMBER($G12),SUM(O8:O11),"")</f>
        <v>276</v>
      </c>
      <c r="P12" s="28">
        <f>IF(ISNUMBER($G12),SUM(P8:P11),"")</f>
        <v>2</v>
      </c>
      <c r="Q12" s="29">
        <f>IF(SUM($G8:$G11)+SUM($Q8:$Q11)&gt;0,SUM(Q8:Q11),"")</f>
        <v>643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74</v>
      </c>
      <c r="E13" s="12">
        <v>45</v>
      </c>
      <c r="F13" s="12">
        <v>1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101</v>
      </c>
      <c r="O13" s="12">
        <v>52</v>
      </c>
      <c r="P13" s="12">
        <v>0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54</v>
      </c>
      <c r="F14" s="18">
        <v>0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33</v>
      </c>
      <c r="P14" s="18">
        <v>4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105</v>
      </c>
      <c r="E15" s="18">
        <v>51</v>
      </c>
      <c r="F15" s="18">
        <v>1</v>
      </c>
      <c r="G15" s="19">
        <f>IF(AND(ISBLANK(D15),ISBLANK(E15)),"",D15+E15)</f>
        <v>156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54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45</v>
      </c>
      <c r="F16" s="23">
        <v>3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45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6623</v>
      </c>
      <c r="B17" s="97"/>
      <c r="C17" s="26" t="s">
        <v>17</v>
      </c>
      <c r="D17" s="27">
        <f>IF(ISNUMBER($G17),SUM(D13:D16),"")</f>
        <v>382</v>
      </c>
      <c r="E17" s="28">
        <f>IF(ISNUMBER($G17),SUM(E13:E16),"")</f>
        <v>195</v>
      </c>
      <c r="F17" s="28">
        <f>IF(ISNUMBER($G17),SUM(F13:F16),"")</f>
        <v>5</v>
      </c>
      <c r="G17" s="29">
        <f>IF(SUM($G13:$G16)+SUM($Q13:$Q16)&gt;0,SUM(G13:G16),"")</f>
        <v>577</v>
      </c>
      <c r="H17" s="27">
        <f>IF(ISNUMBER($G17),SUM(H13:H16),"")</f>
        <v>2</v>
      </c>
      <c r="I17" s="99"/>
      <c r="K17" s="96">
        <v>9582</v>
      </c>
      <c r="L17" s="97"/>
      <c r="M17" s="26" t="s">
        <v>17</v>
      </c>
      <c r="N17" s="27">
        <f>IF(ISNUMBER($G17),SUM(N13:N16),"")</f>
        <v>392</v>
      </c>
      <c r="O17" s="28">
        <f>IF(ISNUMBER($G17),SUM(O13:O16),"")</f>
        <v>184</v>
      </c>
      <c r="P17" s="28">
        <f>IF(ISNUMBER($G17),SUM(P13:P16),"")</f>
        <v>4</v>
      </c>
      <c r="Q17" s="29">
        <f>IF(SUM($G13:$G16)+SUM($Q13:$Q16)&gt;0,SUM(Q13:Q16),"")</f>
        <v>576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104</v>
      </c>
      <c r="E18" s="12">
        <v>44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99</v>
      </c>
      <c r="O18" s="12">
        <v>43</v>
      </c>
      <c r="P18" s="12">
        <v>3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44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52</v>
      </c>
      <c r="P19" s="18">
        <v>2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54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45</v>
      </c>
      <c r="P20" s="18">
        <v>4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54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34</v>
      </c>
      <c r="P21" s="23">
        <v>3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386</v>
      </c>
      <c r="E22" s="28">
        <f>IF(ISNUMBER($G22),SUM(E18:E21),"")</f>
        <v>196</v>
      </c>
      <c r="F22" s="28">
        <f>IF(ISNUMBER($G22),SUM(F18:F21),"")</f>
        <v>3</v>
      </c>
      <c r="G22" s="29">
        <f>IF(SUM($G18:$G21)+SUM($Q18:$Q21)&gt;0,SUM(G18:G21),"")</f>
        <v>582</v>
      </c>
      <c r="H22" s="27">
        <f>IF(ISNUMBER($G22),SUM(H18:H21),"")</f>
        <v>3</v>
      </c>
      <c r="I22" s="99"/>
      <c r="K22" s="96">
        <v>7309</v>
      </c>
      <c r="L22" s="97"/>
      <c r="M22" s="26" t="s">
        <v>17</v>
      </c>
      <c r="N22" s="27">
        <f>IF(ISNUMBER($G22),SUM(N18:N21),"")</f>
        <v>380</v>
      </c>
      <c r="O22" s="28">
        <f>IF(ISNUMBER($G22),SUM(O18:O21),"")</f>
        <v>174</v>
      </c>
      <c r="P22" s="28">
        <f>IF(ISNUMBER($G22),SUM(P18:P21),"")</f>
        <v>12</v>
      </c>
      <c r="Q22" s="29">
        <f>IF(SUM($G18:$G21)+SUM($Q18:$Q21)&gt;0,SUM(Q18:Q21),"")</f>
        <v>554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53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94</v>
      </c>
      <c r="O23" s="12">
        <v>42</v>
      </c>
      <c r="P23" s="12">
        <v>3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71</v>
      </c>
      <c r="F24" s="18">
        <v>1</v>
      </c>
      <c r="G24" s="19">
        <f>IF(AND(ISBLANK(D24),ISBLANK(E24)),"",D24+E24)</f>
        <v>172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68</v>
      </c>
      <c r="P24" s="18">
        <v>2</v>
      </c>
      <c r="Q24" s="19">
        <f>IF(AND(ISBLANK(N24),ISBLANK(O24)),"",N24+O24)</f>
        <v>155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39</v>
      </c>
      <c r="F25" s="18">
        <v>3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101</v>
      </c>
      <c r="O25" s="18">
        <v>53</v>
      </c>
      <c r="P25" s="18">
        <v>1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54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62</v>
      </c>
      <c r="P26" s="23">
        <v>2</v>
      </c>
      <c r="Q26" s="24">
        <f>IF(AND(ISBLANK(N26),ISBLANK(O26)),"",N26+O26)</f>
        <v>166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383</v>
      </c>
      <c r="E27" s="28">
        <f>IF(ISNUMBER($G27),SUM(E23:E26),"")</f>
        <v>217</v>
      </c>
      <c r="F27" s="28">
        <f>IF(ISNUMBER($G27),SUM(F23:F26),"")</f>
        <v>5</v>
      </c>
      <c r="G27" s="29">
        <f>IF(SUM($G23:$G26)+SUM($Q23:$Q26)&gt;0,SUM(G23:G26),"")</f>
        <v>600</v>
      </c>
      <c r="H27" s="27">
        <f>IF(ISNUMBER($G27),SUM(H23:H26),"")</f>
        <v>2</v>
      </c>
      <c r="I27" s="99"/>
      <c r="K27" s="96">
        <v>15455</v>
      </c>
      <c r="L27" s="97"/>
      <c r="M27" s="26" t="s">
        <v>17</v>
      </c>
      <c r="N27" s="27">
        <f>IF(ISNUMBER($G27),SUM(N23:N26),"")</f>
        <v>386</v>
      </c>
      <c r="O27" s="28">
        <f>IF(ISNUMBER($G27),SUM(O23:O26),"")</f>
        <v>225</v>
      </c>
      <c r="P27" s="28">
        <f>IF(ISNUMBER($G27),SUM(P23:P26),"")</f>
        <v>8</v>
      </c>
      <c r="Q27" s="29">
        <f>IF(SUM($G23:$G26)+SUM($Q23:$Q26)&gt;0,SUM(Q23:Q26),"")</f>
        <v>611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52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105</v>
      </c>
      <c r="O28" s="12">
        <v>45</v>
      </c>
      <c r="P28" s="12">
        <v>1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36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52</v>
      </c>
      <c r="P29" s="18">
        <v>0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36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102</v>
      </c>
      <c r="O30" s="18">
        <v>35</v>
      </c>
      <c r="P30" s="18">
        <v>3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50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60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18302</v>
      </c>
      <c r="B32" s="97"/>
      <c r="C32" s="26" t="s">
        <v>17</v>
      </c>
      <c r="D32" s="27">
        <f>IF(ISNUMBER($G32),SUM(D28:D31),"")</f>
        <v>390</v>
      </c>
      <c r="E32" s="28">
        <f>IF(ISNUMBER($G32),SUM(E28:E31),"")</f>
        <v>174</v>
      </c>
      <c r="F32" s="28">
        <f>IF(ISNUMBER($G32),SUM(F28:F31),"")</f>
        <v>3</v>
      </c>
      <c r="G32" s="29">
        <f>IF(SUM($G28:$G31)+SUM($Q28:$Q31)&gt;0,SUM(G28:G31),"")</f>
        <v>564</v>
      </c>
      <c r="H32" s="27">
        <f>IF(ISNUMBER($G32),SUM(H28:H31),"")</f>
        <v>0</v>
      </c>
      <c r="I32" s="99"/>
      <c r="K32" s="96">
        <v>21456</v>
      </c>
      <c r="L32" s="97"/>
      <c r="M32" s="26" t="s">
        <v>17</v>
      </c>
      <c r="N32" s="27">
        <f>IF(ISNUMBER($G32),SUM(N28:N31),"")</f>
        <v>404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596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42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92</v>
      </c>
      <c r="O33" s="12">
        <v>53</v>
      </c>
      <c r="P33" s="12">
        <v>1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113</v>
      </c>
      <c r="E34" s="18">
        <v>61</v>
      </c>
      <c r="F34" s="18">
        <v>0</v>
      </c>
      <c r="G34" s="19">
        <f>IF(AND(ISBLANK(D34),ISBLANK(E34)),"",D34+E34)</f>
        <v>174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54</v>
      </c>
      <c r="P34" s="18">
        <v>1</v>
      </c>
      <c r="Q34" s="19">
        <f>IF(AND(ISBLANK(N34),ISBLANK(O34)),"",N34+O34)</f>
        <v>150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61</v>
      </c>
      <c r="F35" s="18">
        <v>0</v>
      </c>
      <c r="G35" s="19">
        <f>IF(AND(ISBLANK(D35),ISBLANK(E35)),"",D35+E35)</f>
        <v>160</v>
      </c>
      <c r="H35" s="20">
        <f>IF(OR(ISNUMBER($G35),ISNUMBER($Q35)),(SIGN(N($G35)-N($Q35))+1)/2,"")</f>
        <v>0.5</v>
      </c>
      <c r="I35" s="15"/>
      <c r="K35" s="92" t="s">
        <v>43</v>
      </c>
      <c r="L35" s="93"/>
      <c r="M35" s="16">
        <v>3</v>
      </c>
      <c r="N35" s="17">
        <v>106</v>
      </c>
      <c r="O35" s="18">
        <v>54</v>
      </c>
      <c r="P35" s="18">
        <v>0</v>
      </c>
      <c r="Q35" s="19">
        <f>IF(AND(ISBLANK(N35),ISBLANK(O35)),"",N35+O35)</f>
        <v>160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42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52</v>
      </c>
      <c r="P36" s="23">
        <v>1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411</v>
      </c>
      <c r="E37" s="28">
        <f>IF(ISNUMBER($G37),SUM(E33:E36),"")</f>
        <v>206</v>
      </c>
      <c r="F37" s="28">
        <f>IF(ISNUMBER($G37),SUM(F33:F36),"")</f>
        <v>3</v>
      </c>
      <c r="G37" s="29">
        <f>IF(SUM($G33:$G36)+SUM($Q33:$Q36)&gt;0,SUM(G33:G36),"")</f>
        <v>617</v>
      </c>
      <c r="H37" s="27">
        <f>IF(ISNUMBER($G37),SUM(H33:H36),"")</f>
        <v>2.5</v>
      </c>
      <c r="I37" s="99"/>
      <c r="K37" s="96">
        <v>7123</v>
      </c>
      <c r="L37" s="97"/>
      <c r="M37" s="26" t="s">
        <v>17</v>
      </c>
      <c r="N37" s="27">
        <f>IF(ISNUMBER($G37),SUM(N33:N36),"")</f>
        <v>382</v>
      </c>
      <c r="O37" s="28">
        <f>IF(ISNUMBER($G37),SUM(O33:O36),"")</f>
        <v>213</v>
      </c>
      <c r="P37" s="28">
        <f>IF(ISNUMBER($G37),SUM(P33:P36),"")</f>
        <v>3</v>
      </c>
      <c r="Q37" s="29">
        <f>IF(SUM($G33:$G36)+SUM($Q33:$Q36)&gt;0,SUM(Q33:Q36),"")</f>
        <v>595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2339</v>
      </c>
      <c r="E39" s="34">
        <f>IF(ISNUMBER($G39),SUM(E12,E17,E22,E27,E32,E37),"")</f>
        <v>1174</v>
      </c>
      <c r="F39" s="34">
        <f>IF(ISNUMBER($G39),SUM(F12,F17,F22,F27,F32,F37),"")</f>
        <v>23</v>
      </c>
      <c r="G39" s="35">
        <f>IF(SUM($G$8:$G$37)+SUM($Q$8:$Q$37)&gt;0,SUM(G12,G17,G22,G27,G32,G37),"")</f>
        <v>3513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2311</v>
      </c>
      <c r="O39" s="34">
        <f>IF(ISNUMBER($G39),SUM(O12,O17,O22,O27,O32,O37),"")</f>
        <v>1264</v>
      </c>
      <c r="P39" s="34">
        <f>IF(ISNUMBER($G39),SUM(P12,P17,P22,P27,P32,P37),"")</f>
        <v>33</v>
      </c>
      <c r="Q39" s="35">
        <f>IF(SUM($G$8:$G$37)+SUM($Q$8:$Q$37)&gt;0,SUM(Q12,Q17,Q22,Q27,Q32,Q37),"")</f>
        <v>3575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2024-04-14T06:23:25Z</dcterms:modified>
</cp:coreProperties>
</file>